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074AB3F5-93FE-4A29-8CD9-8C1D31B57237}" xr6:coauthVersionLast="46" xr6:coauthVersionMax="47" xr10:uidLastSave="{00000000-0000-0000-0000-000000000000}"/>
  <bookViews>
    <workbookView xWindow="-120" yWindow="-120" windowWidth="29040" windowHeight="17640" xr2:uid="{38CF4463-81F9-4AAD-84FD-4C85F6136B84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26" i="1" l="1"/>
  <c r="G41" i="1"/>
  <c r="G56" i="1"/>
  <c r="G71" i="1"/>
  <c r="G86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5" i="1"/>
  <c r="G84" i="1"/>
  <c r="G83" i="1"/>
  <c r="G82" i="1"/>
  <c r="G81" i="1"/>
  <c r="G80" i="1"/>
  <c r="G79" i="1"/>
  <c r="G78" i="1"/>
  <c r="G77" i="1"/>
  <c r="G76" i="1"/>
  <c r="G75" i="1"/>
  <c r="G74" i="1"/>
  <c r="G70" i="1"/>
  <c r="G69" i="1"/>
  <c r="G68" i="1"/>
  <c r="G67" i="1"/>
  <c r="G66" i="1"/>
  <c r="G65" i="1"/>
  <c r="G64" i="1"/>
  <c r="G63" i="1"/>
  <c r="G62" i="1"/>
  <c r="G61" i="1"/>
  <c r="G60" i="1"/>
  <c r="G59" i="1"/>
  <c r="G55" i="1"/>
  <c r="G54" i="1"/>
  <c r="G53" i="1"/>
  <c r="G52" i="1"/>
  <c r="G51" i="1"/>
  <c r="G50" i="1"/>
  <c r="G49" i="1"/>
  <c r="G48" i="1"/>
  <c r="G47" i="1"/>
  <c r="G46" i="1"/>
  <c r="G45" i="1"/>
  <c r="G44" i="1"/>
  <c r="G40" i="1"/>
  <c r="G39" i="1"/>
  <c r="G38" i="1"/>
  <c r="G37" i="1"/>
  <c r="G36" i="1"/>
  <c r="G35" i="1"/>
  <c r="G34" i="1"/>
  <c r="G33" i="1"/>
  <c r="G32" i="1"/>
  <c r="G31" i="1"/>
  <c r="G30" i="1"/>
  <c r="G29" i="1"/>
  <c r="G25" i="1"/>
  <c r="G24" i="1"/>
  <c r="G23" i="1"/>
  <c r="G22" i="1"/>
  <c r="G21" i="1"/>
  <c r="G20" i="1"/>
  <c r="G19" i="1"/>
  <c r="G18" i="1"/>
  <c r="G17" i="1"/>
  <c r="G16" i="1"/>
  <c r="G102" i="1" l="1"/>
  <c r="G103" i="1" s="1"/>
  <c r="G104" i="1" s="1"/>
</calcChain>
</file>

<file path=xl/sharedStrings.xml><?xml version="1.0" encoding="utf-8"?>
<sst xmlns="http://schemas.openxmlformats.org/spreadsheetml/2006/main" count="261" uniqueCount="66">
  <si>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</si>
  <si>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</si>
  <si>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</si>
  <si>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</si>
  <si>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</si>
  <si>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</si>
  <si>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</si>
  <si>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</si>
  <si>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</si>
  <si>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</si>
  <si>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</si>
  <si>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</si>
  <si>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</si>
  <si>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Žiniaraštis             6 Ugdymosi erdvių remonto darbai (122;120;121;105;116;117)</t>
  </si>
  <si>
    <t>2025.05.27</t>
  </si>
  <si>
    <t xml:space="preserve">Kaina  EUR       </t>
  </si>
  <si>
    <t xml:space="preserve">   1</t>
  </si>
  <si>
    <t>122</t>
  </si>
  <si>
    <t>Gipsinės pertvaros 6.3x2.9 ardymas  k1=1.80,k2=0.00,k8=1.17</t>
  </si>
  <si>
    <t>m3</t>
  </si>
  <si>
    <t xml:space="preserve">   2</t>
  </si>
  <si>
    <t>Sienų apdaila gipso kartono plokštėmis, klijuojant ir užtaisant siūles bei aptaisant angokraščius</t>
  </si>
  <si>
    <t>100m2</t>
  </si>
  <si>
    <t xml:space="preserve">   3</t>
  </si>
  <si>
    <t>Gipskartonio plokščių sienų siūlių glaistymas be armavimo, užpildant siūles ir glaistant  vienu sluoksniu (100 m2 gipskartonio plokščių)</t>
  </si>
  <si>
    <t xml:space="preserve">   4</t>
  </si>
  <si>
    <t>Vidaus paviršių gerasis dažymas emulsiniais dažais, paruošiant paviršių dažymui</t>
  </si>
  <si>
    <t xml:space="preserve">   5</t>
  </si>
  <si>
    <t xml:space="preserve">   6</t>
  </si>
  <si>
    <t>20 mm storio cementinis išlyginamasis sluoksnis</t>
  </si>
  <si>
    <t xml:space="preserve">   7</t>
  </si>
  <si>
    <t>Lietų grindų epoksidinės dervos pagrindu įrengimas ant betoninių grindų  k8=1.09</t>
  </si>
  <si>
    <t xml:space="preserve">   8</t>
  </si>
  <si>
    <t>Akustinių pakabinamų lubų įrengimas, kai metalo konstrukcja "Armstrong" firmos, o plokštės firmos "Colotex"  k8=1.03</t>
  </si>
  <si>
    <t>m2</t>
  </si>
  <si>
    <t xml:space="preserve">   9</t>
  </si>
  <si>
    <t>Vidaus apšvietimo kompaktinių liuminescensinių lempų šviestuvų montavimas pakabinamų lubų angose ( su žeminančiais transformatoriais)</t>
  </si>
  <si>
    <t>vnt.</t>
  </si>
  <si>
    <t xml:space="preserve">  10</t>
  </si>
  <si>
    <t>Statybinių šiukšlių išvežimas 10 km atstumu automobiliais-savivarčiais, pakraunant rankiniu būdu</t>
  </si>
  <si>
    <t>t</t>
  </si>
  <si>
    <t>120</t>
  </si>
  <si>
    <t>Mūrinių ir betoninių sienų aptaisymas lygiomis glazūruotomis plytelėmis</t>
  </si>
  <si>
    <t>Praustuvų su vandens maišytuvais montavimas (spintelė) , tvirtinant prie sienų ir grindų (praustuvas su atrama)</t>
  </si>
  <si>
    <t xml:space="preserve">  11</t>
  </si>
  <si>
    <t>Vidinio sieninio inverterio ant pakabinamų kronšteinų montavimas</t>
  </si>
  <si>
    <t>kompl.</t>
  </si>
  <si>
    <t xml:space="preserve">  12</t>
  </si>
  <si>
    <t>121</t>
  </si>
  <si>
    <t>105</t>
  </si>
  <si>
    <t>116</t>
  </si>
  <si>
    <t>117</t>
  </si>
  <si>
    <t xml:space="preserve">                                                                      </t>
  </si>
  <si>
    <t xml:space="preserve">Suma žiniaraščiui    </t>
  </si>
  <si>
    <t>DARBŲ  KIEKIŲ  ŽINIARAŠTIS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</si>
  <si>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</si>
  <si>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>Iš viso Skyriuje 1 (Eur be PVM)</t>
  </si>
  <si>
    <t xml:space="preserve">                       Iš viso Skyriuje 2 (Eur be PVM)</t>
  </si>
  <si>
    <t xml:space="preserve">                      Iš viso Skyriuje 3 (Eur be PVM)</t>
  </si>
  <si>
    <t xml:space="preserve">                      Iš viso Skyriuje 4 (Eur be PVM)</t>
  </si>
  <si>
    <t xml:space="preserve">                      Iš viso Skyriuje 5 (Eur be PVM)</t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</si>
  <si>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</si>
  <si>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</si>
  <si>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</si>
  <si>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</si>
  <si>
    <t xml:space="preserve">                      Iš viso Skyriuje 6 (Eur 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</si>
</sst>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</numFmts>
  <fonts count="2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1"/>
      <color theme="1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  <font>
      <sz val="8"/>
      <name val="Arial Baltic"/>
      <charset val="186"/>
    </font>
    <font>
      <sz val="8"/>
      <name val="Monospace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5" fontId="2" fillId="0" borderId="2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168" fontId="13" fillId="0" borderId="7" xfId="0" applyNumberFormat="1" applyFont="1" applyBorder="1" applyAlignment="1">
      <alignment horizontal="right" vertical="top"/>
    </xf>
    <xf numFmtId="164" fontId="13" fillId="0" borderId="7" xfId="0" applyNumberFormat="1" applyFont="1" applyBorder="1" applyAlignment="1">
      <alignment horizontal="right" vertical="top"/>
    </xf>
    <xf numFmtId="9" fontId="19" fillId="0" borderId="7" xfId="0" applyNumberFormat="1" applyFont="1" applyBorder="1" applyAlignment="1" applyProtection="1">
      <alignment vertical="top"/>
      <protection locked="0"/>
    </xf>
    <xf numFmtId="2" fontId="13" fillId="0" borderId="7" xfId="0" applyNumberFormat="1" applyFont="1" applyBorder="1" applyAlignment="1" applyProtection="1">
      <alignment horizontal="right" vertical="top"/>
      <protection locked="0"/>
    </xf>
    <xf numFmtId="49" fontId="4" fillId="0" borderId="7" xfId="0" applyNumberFormat="1" applyFont="1" applyBorder="1" applyAlignment="1">
      <alignment horizontal="right" vertical="top"/>
    </xf>
    <xf numFmtId="0" fontId="16" fillId="0" borderId="7" xfId="0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right" vertical="top"/>
    </xf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0" fontId="16" fillId="0" borderId="7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0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11" fillId="0" borderId="4" xfId="0" applyNumberFormat="1" applyFont="1" applyBorder="1" applyAlignment="1">
      <alignment horizontal="right" vertical="top"/>
    </xf>
    <xf numFmtId="49" fontId="11" fillId="0" borderId="6" xfId="0" applyNumberFormat="1" applyFont="1" applyBorder="1" applyAlignment="1">
      <alignment horizontal="right" vertical="top"/>
    </xf>
    <xf numFmtId="49" fontId="11" fillId="0" borderId="5" xfId="0" applyNumberFormat="1" applyFont="1" applyBorder="1" applyAlignment="1">
      <alignment horizontal="right" vertical="top"/>
    </xf>
    <xf numFmtId="2" fontId="2" fillId="2" borderId="7" xfId="0" applyNumberFormat="1" applyFont="1" applyFill="1" applyBorder="1" applyAlignment="1">
      <alignment vertical="top"/>
    </xf>
    <xf numFmtId="2" fontId="13" fillId="0" borderId="7" xfId="0" applyNumberFormat="1" applyFont="1" applyBorder="1" applyAlignment="1">
      <alignment horizontal="right" vertical="top"/>
    </xf>
    <xf numFmtId="2" fontId="2" fillId="2" borderId="5" xfId="0" applyNumberFormat="1" applyFont="1" applyFill="1" applyBorder="1" applyAlignment="1">
      <alignment vertical="top"/>
    </xf>
    <xf numFmtId="2" fontId="21" fillId="2" borderId="5" xfId="0" applyNumberFormat="1" applyFont="1" applyFill="1" applyBorder="1" applyAlignment="1">
      <alignment vertical="top"/>
    </xf>
    <xf numFmtId="2" fontId="22" fillId="2" borderId="7" xfId="0" applyNumberFormat="1" applyFont="1" applyFill="1" applyBorder="1" applyAlignment="1">
      <alignment horizontal="right" vertical="top"/>
    </xf>
    <xf numFmtId="2" fontId="22" fillId="0" borderId="7" xfId="0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31275-AD6D-4190-BCBF-88D108E1B59A}">
  <sheetPr codeName="Sheet1"/>
  <dimension ref="A1:K119"/>
  <sheetViews>
    <sheetView tabSelected="1" topLeftCell="A10" workbookViewId="0">
      <selection activeCell="C27" sqref="C27:G28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6" t="s">
        <v>54</v>
      </c>
      <c r="E2"/>
      <c r="F2"/>
      <c r="G2"/>
      <c r="H2"/>
    </row>
    <row r="3" spans="1:11" ht="13.5" customHeight="1">
      <c r="A3"/>
      <c r="B3"/>
      <c r="C3"/>
      <c r="D3" s="17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7" t="s">
        <v>11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37" t="s">
        <v>12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37" t="s">
        <v>13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19" t="s">
        <v>14</v>
      </c>
      <c r="C11" s="5"/>
      <c r="D11" s="5"/>
      <c r="E11" s="18" t="s">
        <v>53</v>
      </c>
      <c r="F11" s="8"/>
      <c r="G11" s="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9" t="s">
        <v>4</v>
      </c>
      <c r="F12" s="41" t="s">
        <v>15</v>
      </c>
      <c r="G12" s="42"/>
      <c r="H12" s="11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40"/>
      <c r="F13" s="22" t="s">
        <v>55</v>
      </c>
      <c r="G13" s="15" t="s">
        <v>9</v>
      </c>
    </row>
    <row r="14" spans="1:11">
      <c r="A14" s="23"/>
      <c r="B14" s="23" t="s">
        <v>16</v>
      </c>
      <c r="C14" s="35" t="s">
        <v>17</v>
      </c>
      <c r="D14" s="36"/>
      <c r="E14" s="36"/>
      <c r="F14" s="36"/>
      <c r="G14" s="36"/>
      <c r="I14" s="4"/>
      <c r="J14" s="4"/>
      <c r="K14" s="4"/>
    </row>
    <row r="15" spans="1:11">
      <c r="A15" s="24"/>
      <c r="B15" s="24"/>
      <c r="C15" s="36"/>
      <c r="D15" s="36"/>
      <c r="E15" s="36"/>
      <c r="F15" s="36"/>
      <c r="G15" s="36"/>
      <c r="I15" s="4"/>
      <c r="J15" s="4"/>
      <c r="K15" s="4"/>
    </row>
    <row r="16" spans="1:11" ht="24">
      <c r="A16" s="25" t="s">
        <v>16</v>
      </c>
      <c r="B16" s="26"/>
      <c r="C16" s="27" t="s">
        <v>18</v>
      </c>
      <c r="D16" s="26" t="s">
        <v>19</v>
      </c>
      <c r="E16" s="28">
        <v>3.7</v>
      </c>
      <c r="F16" s="31"/>
      <c r="G16" s="54">
        <f>ROUND(E16*F16,2)</f>
        <v>0</v>
      </c>
      <c r="I16" s="20"/>
      <c r="J16" s="4"/>
      <c r="K16" s="4"/>
    </row>
    <row r="17" spans="1:11" ht="36">
      <c r="A17" s="25" t="s">
        <v>20</v>
      </c>
      <c r="B17" s="26"/>
      <c r="C17" s="27" t="s">
        <v>21</v>
      </c>
      <c r="D17" s="26" t="s">
        <v>22</v>
      </c>
      <c r="E17" s="28">
        <v>0.93</v>
      </c>
      <c r="F17" s="31"/>
      <c r="G17" s="54">
        <f>ROUND(E17*F17,2)</f>
        <v>0</v>
      </c>
      <c r="I17" s="20"/>
      <c r="J17" s="4"/>
      <c r="K17" s="4"/>
    </row>
    <row r="18" spans="1:11" ht="48">
      <c r="A18" s="25" t="s">
        <v>23</v>
      </c>
      <c r="B18" s="26"/>
      <c r="C18" s="27" t="s">
        <v>24</v>
      </c>
      <c r="D18" s="26" t="s">
        <v>22</v>
      </c>
      <c r="E18" s="28">
        <v>0.93</v>
      </c>
      <c r="F18" s="31"/>
      <c r="G18" s="54">
        <f>ROUND(E18*F18,2)</f>
        <v>0</v>
      </c>
      <c r="I18" s="20"/>
      <c r="J18" s="4"/>
      <c r="K18" s="4"/>
    </row>
    <row r="19" spans="1:11" ht="36">
      <c r="A19" s="25" t="s">
        <v>25</v>
      </c>
      <c r="B19" s="26"/>
      <c r="C19" s="27" t="s">
        <v>26</v>
      </c>
      <c r="D19" s="26" t="s">
        <v>22</v>
      </c>
      <c r="E19" s="28">
        <v>0.93</v>
      </c>
      <c r="F19" s="31"/>
      <c r="G19" s="54">
        <f>ROUND(E19*F19,2)</f>
        <v>0</v>
      </c>
      <c r="I19" s="20"/>
      <c r="J19" s="4"/>
      <c r="K19" s="4"/>
    </row>
    <row r="20" spans="1:11" ht="36">
      <c r="A20" s="25" t="s">
        <v>27</v>
      </c>
      <c r="B20" s="26"/>
      <c r="C20" s="27" t="s">
        <v>26</v>
      </c>
      <c r="D20" s="26" t="s">
        <v>22</v>
      </c>
      <c r="E20" s="28">
        <v>0.93</v>
      </c>
      <c r="F20" s="31"/>
      <c r="G20" s="54">
        <f>ROUND(E20*F20,2)</f>
        <v>0</v>
      </c>
      <c r="I20" s="21"/>
    </row>
    <row r="21" spans="1:11" ht="24">
      <c r="A21" s="25" t="s">
        <v>28</v>
      </c>
      <c r="B21" s="26"/>
      <c r="C21" s="27" t="s">
        <v>29</v>
      </c>
      <c r="D21" s="26" t="s">
        <v>22</v>
      </c>
      <c r="E21" s="28">
        <v>0.67369999999999997</v>
      </c>
      <c r="F21" s="31"/>
      <c r="G21" s="54">
        <f>ROUND(E21*F21,2)</f>
        <v>0</v>
      </c>
      <c r="I21" s="21"/>
    </row>
    <row r="22" spans="1:11" ht="24">
      <c r="A22" s="25" t="s">
        <v>30</v>
      </c>
      <c r="B22" s="26"/>
      <c r="C22" s="27" t="s">
        <v>31</v>
      </c>
      <c r="D22" s="26" t="s">
        <v>22</v>
      </c>
      <c r="E22" s="28">
        <v>0.67369999999999997</v>
      </c>
      <c r="F22" s="31"/>
      <c r="G22" s="54">
        <f>ROUND(E22*F22,2)</f>
        <v>0</v>
      </c>
      <c r="I22" s="21"/>
    </row>
    <row r="23" spans="1:11" ht="36">
      <c r="A23" s="25" t="s">
        <v>32</v>
      </c>
      <c r="B23" s="26"/>
      <c r="C23" s="27" t="s">
        <v>33</v>
      </c>
      <c r="D23" s="26" t="s">
        <v>34</v>
      </c>
      <c r="E23" s="28">
        <v>67.37</v>
      </c>
      <c r="F23" s="31"/>
      <c r="G23" s="54">
        <f>ROUND(E23*F23,2)</f>
        <v>0</v>
      </c>
      <c r="I23" s="21"/>
    </row>
    <row r="24" spans="1:11" ht="48">
      <c r="A24" s="25" t="s">
        <v>35</v>
      </c>
      <c r="B24" s="26"/>
      <c r="C24" s="27" t="s">
        <v>36</v>
      </c>
      <c r="D24" s="26" t="s">
        <v>37</v>
      </c>
      <c r="E24" s="28">
        <v>9</v>
      </c>
      <c r="F24" s="31"/>
      <c r="G24" s="54">
        <f>ROUND(E24*F24,2)</f>
        <v>0</v>
      </c>
      <c r="I24" s="21"/>
    </row>
    <row r="25" spans="1:11" ht="36">
      <c r="A25" s="25" t="s">
        <v>38</v>
      </c>
      <c r="B25" s="26"/>
      <c r="C25" s="27" t="s">
        <v>39</v>
      </c>
      <c r="D25" s="26" t="s">
        <v>40</v>
      </c>
      <c r="E25" s="28">
        <v>5</v>
      </c>
      <c r="F25" s="31"/>
      <c r="G25" s="54">
        <f>ROUND(E25*F25,2)</f>
        <v>0</v>
      </c>
      <c r="I25" s="21"/>
    </row>
    <row r="26" spans="1:11">
      <c r="A26" s="24"/>
      <c r="B26" s="24"/>
      <c r="C26" s="32" t="s">
        <v>56</v>
      </c>
      <c r="D26" s="32"/>
      <c r="E26" s="32"/>
      <c r="F26" s="32"/>
      <c r="G26" s="53">
        <f>SUM(G16:G25)</f>
        <v>0</v>
      </c>
    </row>
    <row r="27" spans="1:11">
      <c r="A27" s="23"/>
      <c r="B27" s="23" t="s">
        <v>20</v>
      </c>
      <c r="C27" s="35" t="s">
        <v>41</v>
      </c>
      <c r="D27" s="36"/>
      <c r="E27" s="36"/>
      <c r="F27" s="36"/>
      <c r="G27" s="36"/>
    </row>
    <row r="28" spans="1:11">
      <c r="A28" s="24"/>
      <c r="B28" s="24"/>
      <c r="C28" s="36"/>
      <c r="D28" s="36"/>
      <c r="E28" s="36"/>
      <c r="F28" s="36"/>
      <c r="G28" s="36"/>
    </row>
    <row r="29" spans="1:11" ht="36">
      <c r="A29" s="25" t="s">
        <v>16</v>
      </c>
      <c r="B29" s="26"/>
      <c r="C29" s="27" t="s">
        <v>21</v>
      </c>
      <c r="D29" s="26" t="s">
        <v>22</v>
      </c>
      <c r="E29" s="28">
        <v>0.93</v>
      </c>
      <c r="F29" s="31"/>
      <c r="G29" s="54">
        <f>ROUND(E29*F29,2)</f>
        <v>0</v>
      </c>
      <c r="I29" s="21"/>
    </row>
    <row r="30" spans="1:11" ht="48">
      <c r="A30" s="25" t="s">
        <v>20</v>
      </c>
      <c r="B30" s="26"/>
      <c r="C30" s="27" t="s">
        <v>24</v>
      </c>
      <c r="D30" s="26" t="s">
        <v>22</v>
      </c>
      <c r="E30" s="28">
        <v>0.93</v>
      </c>
      <c r="F30" s="31"/>
      <c r="G30" s="54">
        <f>ROUND(E30*F30,2)</f>
        <v>0</v>
      </c>
      <c r="I30" s="21"/>
    </row>
    <row r="31" spans="1:11" ht="36">
      <c r="A31" s="25" t="s">
        <v>23</v>
      </c>
      <c r="B31" s="26"/>
      <c r="C31" s="27" t="s">
        <v>26</v>
      </c>
      <c r="D31" s="26" t="s">
        <v>22</v>
      </c>
      <c r="E31" s="28">
        <v>0.93</v>
      </c>
      <c r="F31" s="31"/>
      <c r="G31" s="54">
        <f>ROUND(E31*F31,2)</f>
        <v>0</v>
      </c>
      <c r="I31" s="21"/>
    </row>
    <row r="32" spans="1:11" ht="36">
      <c r="A32" s="25" t="s">
        <v>25</v>
      </c>
      <c r="B32" s="26"/>
      <c r="C32" s="27" t="s">
        <v>26</v>
      </c>
      <c r="D32" s="26" t="s">
        <v>22</v>
      </c>
      <c r="E32" s="28">
        <v>0.93</v>
      </c>
      <c r="F32" s="31"/>
      <c r="G32" s="54">
        <f>ROUND(E32*F32,2)</f>
        <v>0</v>
      </c>
      <c r="I32" s="21"/>
    </row>
    <row r="33" spans="1:9" ht="24">
      <c r="A33" s="25" t="s">
        <v>27</v>
      </c>
      <c r="B33" s="26"/>
      <c r="C33" s="27" t="s">
        <v>29</v>
      </c>
      <c r="D33" s="26" t="s">
        <v>22</v>
      </c>
      <c r="E33" s="28">
        <v>0.68410000000000004</v>
      </c>
      <c r="F33" s="31"/>
      <c r="G33" s="54">
        <f>ROUND(E33*F33,2)</f>
        <v>0</v>
      </c>
      <c r="I33" s="21"/>
    </row>
    <row r="34" spans="1:9" ht="24">
      <c r="A34" s="25" t="s">
        <v>28</v>
      </c>
      <c r="B34" s="26"/>
      <c r="C34" s="27" t="s">
        <v>31</v>
      </c>
      <c r="D34" s="26" t="s">
        <v>22</v>
      </c>
      <c r="E34" s="28">
        <v>0.68410000000000004</v>
      </c>
      <c r="F34" s="31"/>
      <c r="G34" s="54">
        <f>ROUND(E34*F34,2)</f>
        <v>0</v>
      </c>
      <c r="I34" s="21"/>
    </row>
    <row r="35" spans="1:9" ht="36">
      <c r="A35" s="25" t="s">
        <v>30</v>
      </c>
      <c r="B35" s="26"/>
      <c r="C35" s="27" t="s">
        <v>33</v>
      </c>
      <c r="D35" s="26" t="s">
        <v>34</v>
      </c>
      <c r="E35" s="28">
        <v>68.41</v>
      </c>
      <c r="F35" s="31"/>
      <c r="G35" s="54">
        <f>ROUND(E35*F35,2)</f>
        <v>0</v>
      </c>
      <c r="I35" s="21"/>
    </row>
    <row r="36" spans="1:9" ht="48">
      <c r="A36" s="25" t="s">
        <v>32</v>
      </c>
      <c r="B36" s="26"/>
      <c r="C36" s="27" t="s">
        <v>36</v>
      </c>
      <c r="D36" s="26" t="s">
        <v>37</v>
      </c>
      <c r="E36" s="28">
        <v>9</v>
      </c>
      <c r="F36" s="31"/>
      <c r="G36" s="54">
        <f>ROUND(E36*F36,2)</f>
        <v>0</v>
      </c>
      <c r="I36" s="21"/>
    </row>
    <row r="37" spans="1:9" ht="24">
      <c r="A37" s="25" t="s">
        <v>35</v>
      </c>
      <c r="B37" s="26"/>
      <c r="C37" s="27" t="s">
        <v>42</v>
      </c>
      <c r="D37" s="26" t="s">
        <v>22</v>
      </c>
      <c r="E37" s="28">
        <v>5.0000000000000001E-3</v>
      </c>
      <c r="F37" s="31"/>
      <c r="G37" s="54">
        <f>ROUND(E37*F37,2)</f>
        <v>0</v>
      </c>
      <c r="I37" s="21"/>
    </row>
    <row r="38" spans="1:9" ht="36">
      <c r="A38" s="25" t="s">
        <v>38</v>
      </c>
      <c r="B38" s="26"/>
      <c r="C38" s="27" t="s">
        <v>43</v>
      </c>
      <c r="D38" s="26" t="s">
        <v>37</v>
      </c>
      <c r="E38" s="28">
        <v>1</v>
      </c>
      <c r="F38" s="31"/>
      <c r="G38" s="54">
        <f>ROUND(E38*F38,2)</f>
        <v>0</v>
      </c>
      <c r="I38" s="21"/>
    </row>
    <row r="39" spans="1:9" ht="24">
      <c r="A39" s="25" t="s">
        <v>44</v>
      </c>
      <c r="B39" s="26"/>
      <c r="C39" s="27" t="s">
        <v>45</v>
      </c>
      <c r="D39" s="26" t="s">
        <v>46</v>
      </c>
      <c r="E39" s="28">
        <v>1</v>
      </c>
      <c r="F39" s="31"/>
      <c r="G39" s="54">
        <f>ROUND(E39*F39,2)</f>
        <v>0</v>
      </c>
      <c r="I39" s="21"/>
    </row>
    <row r="40" spans="1:9" ht="36">
      <c r="A40" s="25" t="s">
        <v>47</v>
      </c>
      <c r="B40" s="26"/>
      <c r="C40" s="27" t="s">
        <v>39</v>
      </c>
      <c r="D40" s="26" t="s">
        <v>40</v>
      </c>
      <c r="E40" s="28">
        <v>5</v>
      </c>
      <c r="F40" s="31"/>
      <c r="G40" s="54">
        <f>ROUND(E40*F40,2)</f>
        <v>0</v>
      </c>
      <c r="I40" s="21"/>
    </row>
    <row r="41" spans="1:9" ht="15" customHeight="1">
      <c r="A41" s="24"/>
      <c r="B41" s="24"/>
      <c r="C41" s="33" t="s">
        <v>57</v>
      </c>
      <c r="D41" s="33"/>
      <c r="E41" s="33"/>
      <c r="F41" s="33"/>
      <c r="G41" s="55">
        <f>SUM(G29:G40)</f>
        <v>0</v>
      </c>
    </row>
    <row r="42" spans="1:9">
      <c r="A42" s="23"/>
      <c r="B42" s="23" t="s">
        <v>23</v>
      </c>
      <c r="C42" s="35" t="s">
        <v>48</v>
      </c>
      <c r="D42" s="36"/>
      <c r="E42" s="36"/>
      <c r="F42" s="36"/>
      <c r="G42" s="36"/>
    </row>
    <row r="43" spans="1:9">
      <c r="A43" s="24"/>
      <c r="B43" s="24"/>
      <c r="C43" s="36"/>
      <c r="D43" s="36"/>
      <c r="E43" s="36"/>
      <c r="F43" s="36"/>
      <c r="G43" s="36"/>
    </row>
    <row r="44" spans="1:9" ht="36">
      <c r="A44" s="25" t="s">
        <v>16</v>
      </c>
      <c r="B44" s="26"/>
      <c r="C44" s="27" t="s">
        <v>21</v>
      </c>
      <c r="D44" s="26" t="s">
        <v>22</v>
      </c>
      <c r="E44" s="28">
        <v>0.93</v>
      </c>
      <c r="F44" s="31"/>
      <c r="G44" s="54">
        <f>ROUND(E44*F44,2)</f>
        <v>0</v>
      </c>
      <c r="I44" s="21"/>
    </row>
    <row r="45" spans="1:9" ht="48">
      <c r="A45" s="25" t="s">
        <v>20</v>
      </c>
      <c r="B45" s="26"/>
      <c r="C45" s="27" t="s">
        <v>24</v>
      </c>
      <c r="D45" s="26" t="s">
        <v>22</v>
      </c>
      <c r="E45" s="28">
        <v>0.93</v>
      </c>
      <c r="F45" s="31"/>
      <c r="G45" s="54">
        <f>ROUND(E45*F45,2)</f>
        <v>0</v>
      </c>
      <c r="I45" s="21"/>
    </row>
    <row r="46" spans="1:9" ht="36">
      <c r="A46" s="25" t="s">
        <v>23</v>
      </c>
      <c r="B46" s="26"/>
      <c r="C46" s="27" t="s">
        <v>26</v>
      </c>
      <c r="D46" s="26" t="s">
        <v>22</v>
      </c>
      <c r="E46" s="28">
        <v>0.93</v>
      </c>
      <c r="F46" s="31"/>
      <c r="G46" s="54">
        <f>ROUND(E46*F46,2)</f>
        <v>0</v>
      </c>
      <c r="I46" s="21"/>
    </row>
    <row r="47" spans="1:9" ht="36">
      <c r="A47" s="25" t="s">
        <v>25</v>
      </c>
      <c r="B47" s="26"/>
      <c r="C47" s="27" t="s">
        <v>26</v>
      </c>
      <c r="D47" s="26" t="s">
        <v>22</v>
      </c>
      <c r="E47" s="28">
        <v>0.93</v>
      </c>
      <c r="F47" s="31"/>
      <c r="G47" s="54">
        <f>ROUND(E47*F47,2)</f>
        <v>0</v>
      </c>
      <c r="I47" s="21"/>
    </row>
    <row r="48" spans="1:9" ht="24">
      <c r="A48" s="25" t="s">
        <v>27</v>
      </c>
      <c r="B48" s="26"/>
      <c r="C48" s="27" t="s">
        <v>29</v>
      </c>
      <c r="D48" s="26" t="s">
        <v>22</v>
      </c>
      <c r="E48" s="28">
        <v>0.69199999999999995</v>
      </c>
      <c r="F48" s="31"/>
      <c r="G48" s="54">
        <f>ROUND(E48*F48,2)</f>
        <v>0</v>
      </c>
      <c r="I48" s="21"/>
    </row>
    <row r="49" spans="1:9" ht="24">
      <c r="A49" s="25" t="s">
        <v>28</v>
      </c>
      <c r="B49" s="26"/>
      <c r="C49" s="27" t="s">
        <v>31</v>
      </c>
      <c r="D49" s="26" t="s">
        <v>22</v>
      </c>
      <c r="E49" s="28">
        <v>0.69199999999999995</v>
      </c>
      <c r="F49" s="31"/>
      <c r="G49" s="54">
        <f>ROUND(E49*F49,2)</f>
        <v>0</v>
      </c>
      <c r="I49" s="21"/>
    </row>
    <row r="50" spans="1:9" ht="36">
      <c r="A50" s="25" t="s">
        <v>30</v>
      </c>
      <c r="B50" s="26"/>
      <c r="C50" s="27" t="s">
        <v>33</v>
      </c>
      <c r="D50" s="26" t="s">
        <v>34</v>
      </c>
      <c r="E50" s="28">
        <v>69.2</v>
      </c>
      <c r="F50" s="31"/>
      <c r="G50" s="54">
        <f>ROUND(E50*F50,2)</f>
        <v>0</v>
      </c>
      <c r="I50" s="21"/>
    </row>
    <row r="51" spans="1:9" ht="48">
      <c r="A51" s="25" t="s">
        <v>32</v>
      </c>
      <c r="B51" s="26"/>
      <c r="C51" s="27" t="s">
        <v>36</v>
      </c>
      <c r="D51" s="26" t="s">
        <v>37</v>
      </c>
      <c r="E51" s="28">
        <v>9</v>
      </c>
      <c r="F51" s="31"/>
      <c r="G51" s="54">
        <f>ROUND(E51*F51,2)</f>
        <v>0</v>
      </c>
      <c r="I51" s="21"/>
    </row>
    <row r="52" spans="1:9" ht="24">
      <c r="A52" s="25" t="s">
        <v>35</v>
      </c>
      <c r="B52" s="26"/>
      <c r="C52" s="27" t="s">
        <v>42</v>
      </c>
      <c r="D52" s="26" t="s">
        <v>22</v>
      </c>
      <c r="E52" s="28">
        <v>5.0000000000000001E-3</v>
      </c>
      <c r="F52" s="31"/>
      <c r="G52" s="54">
        <f>ROUND(E52*F52,2)</f>
        <v>0</v>
      </c>
      <c r="I52" s="21"/>
    </row>
    <row r="53" spans="1:9" ht="36">
      <c r="A53" s="25" t="s">
        <v>38</v>
      </c>
      <c r="B53" s="26"/>
      <c r="C53" s="27" t="s">
        <v>43</v>
      </c>
      <c r="D53" s="26" t="s">
        <v>37</v>
      </c>
      <c r="E53" s="28">
        <v>1</v>
      </c>
      <c r="F53" s="31"/>
      <c r="G53" s="54">
        <f>ROUND(E53*F53,2)</f>
        <v>0</v>
      </c>
      <c r="I53" s="21"/>
    </row>
    <row r="54" spans="1:9" ht="24">
      <c r="A54" s="25" t="s">
        <v>44</v>
      </c>
      <c r="B54" s="26"/>
      <c r="C54" s="27" t="s">
        <v>45</v>
      </c>
      <c r="D54" s="26" t="s">
        <v>46</v>
      </c>
      <c r="E54" s="28">
        <v>1</v>
      </c>
      <c r="F54" s="31"/>
      <c r="G54" s="54">
        <f>ROUND(E54*F54,2)</f>
        <v>0</v>
      </c>
      <c r="I54" s="21"/>
    </row>
    <row r="55" spans="1:9" ht="36">
      <c r="A55" s="25" t="s">
        <v>47</v>
      </c>
      <c r="B55" s="26"/>
      <c r="C55" s="27" t="s">
        <v>39</v>
      </c>
      <c r="D55" s="26" t="s">
        <v>40</v>
      </c>
      <c r="E55" s="28">
        <v>5</v>
      </c>
      <c r="F55" s="31"/>
      <c r="G55" s="54">
        <f>ROUND(E55*F55,2)</f>
        <v>0</v>
      </c>
      <c r="I55" s="21"/>
    </row>
    <row r="56" spans="1:9">
      <c r="A56" s="24"/>
      <c r="B56" s="24"/>
      <c r="C56" s="34" t="s">
        <v>58</v>
      </c>
      <c r="D56" s="34"/>
      <c r="E56" s="34"/>
      <c r="F56" s="34"/>
      <c r="G56" s="56">
        <f>SUM(G44:G55)</f>
        <v>0</v>
      </c>
    </row>
    <row r="57" spans="1:9">
      <c r="A57" s="23"/>
      <c r="B57" s="23" t="s">
        <v>25</v>
      </c>
      <c r="C57" s="35" t="s">
        <v>49</v>
      </c>
      <c r="D57" s="36"/>
      <c r="E57" s="36"/>
      <c r="F57" s="36"/>
      <c r="G57" s="36"/>
    </row>
    <row r="58" spans="1:9">
      <c r="A58" s="24"/>
      <c r="B58" s="24"/>
      <c r="C58" s="36"/>
      <c r="D58" s="36"/>
      <c r="E58" s="36"/>
      <c r="F58" s="36"/>
      <c r="G58" s="36"/>
    </row>
    <row r="59" spans="1:9" ht="36">
      <c r="A59" s="25" t="s">
        <v>16</v>
      </c>
      <c r="B59" s="26"/>
      <c r="C59" s="27" t="s">
        <v>21</v>
      </c>
      <c r="D59" s="26" t="s">
        <v>22</v>
      </c>
      <c r="E59" s="28">
        <v>0.93</v>
      </c>
      <c r="F59" s="31"/>
      <c r="G59" s="54">
        <f>ROUND(E59*F59,2)</f>
        <v>0</v>
      </c>
      <c r="I59" s="21"/>
    </row>
    <row r="60" spans="1:9" ht="48">
      <c r="A60" s="25" t="s">
        <v>20</v>
      </c>
      <c r="B60" s="26"/>
      <c r="C60" s="27" t="s">
        <v>24</v>
      </c>
      <c r="D60" s="26" t="s">
        <v>22</v>
      </c>
      <c r="E60" s="28">
        <v>0.93</v>
      </c>
      <c r="F60" s="31"/>
      <c r="G60" s="54">
        <f>ROUND(E60*F60,2)</f>
        <v>0</v>
      </c>
      <c r="I60" s="21"/>
    </row>
    <row r="61" spans="1:9" ht="36">
      <c r="A61" s="25" t="s">
        <v>23</v>
      </c>
      <c r="B61" s="26"/>
      <c r="C61" s="27" t="s">
        <v>26</v>
      </c>
      <c r="D61" s="26" t="s">
        <v>22</v>
      </c>
      <c r="E61" s="28">
        <v>0.93</v>
      </c>
      <c r="F61" s="31"/>
      <c r="G61" s="54">
        <f>ROUND(E61*F61,2)</f>
        <v>0</v>
      </c>
      <c r="I61" s="21"/>
    </row>
    <row r="62" spans="1:9" ht="36">
      <c r="A62" s="25" t="s">
        <v>25</v>
      </c>
      <c r="B62" s="26"/>
      <c r="C62" s="27" t="s">
        <v>26</v>
      </c>
      <c r="D62" s="26" t="s">
        <v>22</v>
      </c>
      <c r="E62" s="28">
        <v>0.93</v>
      </c>
      <c r="F62" s="31"/>
      <c r="G62" s="54">
        <f>ROUND(E62*F62,2)</f>
        <v>0</v>
      </c>
      <c r="I62" s="21"/>
    </row>
    <row r="63" spans="1:9" ht="24">
      <c r="A63" s="25" t="s">
        <v>27</v>
      </c>
      <c r="B63" s="26"/>
      <c r="C63" s="27" t="s">
        <v>29</v>
      </c>
      <c r="D63" s="26" t="s">
        <v>22</v>
      </c>
      <c r="E63" s="28">
        <v>0.68910000000000005</v>
      </c>
      <c r="F63" s="31"/>
      <c r="G63" s="54">
        <f>ROUND(E63*F63,2)</f>
        <v>0</v>
      </c>
      <c r="I63" s="21"/>
    </row>
    <row r="64" spans="1:9" ht="24">
      <c r="A64" s="25" t="s">
        <v>28</v>
      </c>
      <c r="B64" s="26"/>
      <c r="C64" s="27" t="s">
        <v>31</v>
      </c>
      <c r="D64" s="26" t="s">
        <v>22</v>
      </c>
      <c r="E64" s="28">
        <v>0.68910000000000005</v>
      </c>
      <c r="F64" s="31"/>
      <c r="G64" s="54">
        <f>ROUND(E64*F64,2)</f>
        <v>0</v>
      </c>
      <c r="I64" s="21"/>
    </row>
    <row r="65" spans="1:9" ht="36">
      <c r="A65" s="25" t="s">
        <v>30</v>
      </c>
      <c r="B65" s="26"/>
      <c r="C65" s="27" t="s">
        <v>33</v>
      </c>
      <c r="D65" s="26" t="s">
        <v>34</v>
      </c>
      <c r="E65" s="28">
        <v>68.91</v>
      </c>
      <c r="F65" s="31"/>
      <c r="G65" s="54">
        <f>ROUND(E65*F65,2)</f>
        <v>0</v>
      </c>
      <c r="I65" s="21"/>
    </row>
    <row r="66" spans="1:9" ht="48">
      <c r="A66" s="25" t="s">
        <v>32</v>
      </c>
      <c r="B66" s="26"/>
      <c r="C66" s="27" t="s">
        <v>36</v>
      </c>
      <c r="D66" s="26" t="s">
        <v>37</v>
      </c>
      <c r="E66" s="28">
        <v>9</v>
      </c>
      <c r="F66" s="31"/>
      <c r="G66" s="54">
        <f>ROUND(E66*F66,2)</f>
        <v>0</v>
      </c>
      <c r="I66" s="21"/>
    </row>
    <row r="67" spans="1:9" ht="24">
      <c r="A67" s="25" t="s">
        <v>35</v>
      </c>
      <c r="B67" s="26"/>
      <c r="C67" s="27" t="s">
        <v>42</v>
      </c>
      <c r="D67" s="26" t="s">
        <v>22</v>
      </c>
      <c r="E67" s="28">
        <v>5.0000000000000001E-3</v>
      </c>
      <c r="F67" s="31"/>
      <c r="G67" s="54">
        <f>ROUND(E67*F67,2)</f>
        <v>0</v>
      </c>
      <c r="I67" s="21"/>
    </row>
    <row r="68" spans="1:9" ht="36">
      <c r="A68" s="25" t="s">
        <v>38</v>
      </c>
      <c r="B68" s="26"/>
      <c r="C68" s="27" t="s">
        <v>43</v>
      </c>
      <c r="D68" s="26" t="s">
        <v>37</v>
      </c>
      <c r="E68" s="28">
        <v>1</v>
      </c>
      <c r="F68" s="31"/>
      <c r="G68" s="54">
        <f>ROUND(E68*F68,2)</f>
        <v>0</v>
      </c>
      <c r="I68" s="21"/>
    </row>
    <row r="69" spans="1:9" ht="24">
      <c r="A69" s="25" t="s">
        <v>44</v>
      </c>
      <c r="B69" s="26"/>
      <c r="C69" s="27" t="s">
        <v>45</v>
      </c>
      <c r="D69" s="26" t="s">
        <v>46</v>
      </c>
      <c r="E69" s="28">
        <v>1</v>
      </c>
      <c r="F69" s="31"/>
      <c r="G69" s="54">
        <f>ROUND(E69*F69,2)</f>
        <v>0</v>
      </c>
      <c r="I69" s="21"/>
    </row>
    <row r="70" spans="1:9" ht="36">
      <c r="A70" s="25" t="s">
        <v>47</v>
      </c>
      <c r="B70" s="26"/>
      <c r="C70" s="27" t="s">
        <v>39</v>
      </c>
      <c r="D70" s="26" t="s">
        <v>40</v>
      </c>
      <c r="E70" s="28">
        <v>5</v>
      </c>
      <c r="F70" s="31"/>
      <c r="G70" s="54">
        <f>ROUND(E70*F70,2)</f>
        <v>0</v>
      </c>
      <c r="I70" s="21"/>
    </row>
    <row r="71" spans="1:9">
      <c r="A71" s="24"/>
      <c r="B71" s="24"/>
      <c r="C71" s="34" t="s">
        <v>59</v>
      </c>
      <c r="D71" s="34"/>
      <c r="E71" s="34"/>
      <c r="F71" s="34"/>
      <c r="G71" s="56">
        <f>SUM(G59:G70)</f>
        <v>0</v>
      </c>
    </row>
    <row r="72" spans="1:9">
      <c r="A72" s="23"/>
      <c r="B72" s="23" t="s">
        <v>27</v>
      </c>
      <c r="C72" s="35" t="s">
        <v>50</v>
      </c>
      <c r="D72" s="36"/>
      <c r="E72" s="36"/>
      <c r="F72" s="36"/>
      <c r="G72" s="36"/>
    </row>
    <row r="73" spans="1:9">
      <c r="A73" s="24"/>
      <c r="B73" s="24"/>
      <c r="C73" s="36"/>
      <c r="D73" s="36"/>
      <c r="E73" s="36"/>
      <c r="F73" s="36"/>
      <c r="G73" s="36"/>
    </row>
    <row r="74" spans="1:9" ht="36">
      <c r="A74" s="25" t="s">
        <v>16</v>
      </c>
      <c r="B74" s="26"/>
      <c r="C74" s="27" t="s">
        <v>21</v>
      </c>
      <c r="D74" s="26" t="s">
        <v>22</v>
      </c>
      <c r="E74" s="28">
        <v>0.93</v>
      </c>
      <c r="F74" s="31"/>
      <c r="G74" s="54">
        <f>ROUND(E74*F74,2)</f>
        <v>0</v>
      </c>
      <c r="I74" s="21"/>
    </row>
    <row r="75" spans="1:9" ht="48">
      <c r="A75" s="25" t="s">
        <v>20</v>
      </c>
      <c r="B75" s="26"/>
      <c r="C75" s="27" t="s">
        <v>24</v>
      </c>
      <c r="D75" s="26" t="s">
        <v>22</v>
      </c>
      <c r="E75" s="28">
        <v>0.93</v>
      </c>
      <c r="F75" s="31"/>
      <c r="G75" s="54">
        <f>ROUND(E75*F75,2)</f>
        <v>0</v>
      </c>
      <c r="I75" s="21"/>
    </row>
    <row r="76" spans="1:9" ht="36">
      <c r="A76" s="25" t="s">
        <v>23</v>
      </c>
      <c r="B76" s="26"/>
      <c r="C76" s="27" t="s">
        <v>26</v>
      </c>
      <c r="D76" s="26" t="s">
        <v>22</v>
      </c>
      <c r="E76" s="28">
        <v>0.93</v>
      </c>
      <c r="F76" s="31"/>
      <c r="G76" s="54">
        <f>ROUND(E76*F76,2)</f>
        <v>0</v>
      </c>
      <c r="I76" s="21"/>
    </row>
    <row r="77" spans="1:9" ht="36">
      <c r="A77" s="25" t="s">
        <v>25</v>
      </c>
      <c r="B77" s="26"/>
      <c r="C77" s="27" t="s">
        <v>26</v>
      </c>
      <c r="D77" s="26" t="s">
        <v>22</v>
      </c>
      <c r="E77" s="28">
        <v>0.93</v>
      </c>
      <c r="F77" s="31"/>
      <c r="G77" s="54">
        <f>ROUND(E77*F77,2)</f>
        <v>0</v>
      </c>
      <c r="I77" s="21"/>
    </row>
    <row r="78" spans="1:9" ht="24">
      <c r="A78" s="25" t="s">
        <v>27</v>
      </c>
      <c r="B78" s="26"/>
      <c r="C78" s="27" t="s">
        <v>29</v>
      </c>
      <c r="D78" s="26" t="s">
        <v>22</v>
      </c>
      <c r="E78" s="28">
        <v>0.63039999999999996</v>
      </c>
      <c r="F78" s="31"/>
      <c r="G78" s="54">
        <f>ROUND(E78*F78,2)</f>
        <v>0</v>
      </c>
      <c r="I78" s="21"/>
    </row>
    <row r="79" spans="1:9" ht="24">
      <c r="A79" s="25" t="s">
        <v>28</v>
      </c>
      <c r="B79" s="26"/>
      <c r="C79" s="27" t="s">
        <v>31</v>
      </c>
      <c r="D79" s="26" t="s">
        <v>22</v>
      </c>
      <c r="E79" s="28">
        <v>0.63039999999999996</v>
      </c>
      <c r="F79" s="31"/>
      <c r="G79" s="54">
        <f>ROUND(E79*F79,2)</f>
        <v>0</v>
      </c>
      <c r="I79" s="21"/>
    </row>
    <row r="80" spans="1:9" ht="36">
      <c r="A80" s="25" t="s">
        <v>30</v>
      </c>
      <c r="B80" s="26"/>
      <c r="C80" s="27" t="s">
        <v>33</v>
      </c>
      <c r="D80" s="26" t="s">
        <v>34</v>
      </c>
      <c r="E80" s="28">
        <v>63.04</v>
      </c>
      <c r="F80" s="31"/>
      <c r="G80" s="54">
        <f>ROUND(E80*F80,2)</f>
        <v>0</v>
      </c>
      <c r="I80" s="21"/>
    </row>
    <row r="81" spans="1:9" ht="48">
      <c r="A81" s="25" t="s">
        <v>32</v>
      </c>
      <c r="B81" s="26"/>
      <c r="C81" s="27" t="s">
        <v>36</v>
      </c>
      <c r="D81" s="26" t="s">
        <v>37</v>
      </c>
      <c r="E81" s="28">
        <v>9</v>
      </c>
      <c r="F81" s="31"/>
      <c r="G81" s="54">
        <f>ROUND(E81*F81,2)</f>
        <v>0</v>
      </c>
      <c r="I81" s="21"/>
    </row>
    <row r="82" spans="1:9" ht="24">
      <c r="A82" s="25" t="s">
        <v>35</v>
      </c>
      <c r="B82" s="26"/>
      <c r="C82" s="27" t="s">
        <v>42</v>
      </c>
      <c r="D82" s="26" t="s">
        <v>22</v>
      </c>
      <c r="E82" s="28">
        <v>5.0000000000000001E-3</v>
      </c>
      <c r="F82" s="31"/>
      <c r="G82" s="54">
        <f>ROUND(E82*F82,2)</f>
        <v>0</v>
      </c>
      <c r="I82" s="21"/>
    </row>
    <row r="83" spans="1:9" ht="36">
      <c r="A83" s="25" t="s">
        <v>38</v>
      </c>
      <c r="B83" s="26"/>
      <c r="C83" s="27" t="s">
        <v>43</v>
      </c>
      <c r="D83" s="26" t="s">
        <v>37</v>
      </c>
      <c r="E83" s="28">
        <v>1</v>
      </c>
      <c r="F83" s="31"/>
      <c r="G83" s="54">
        <f>ROUND(E83*F83,2)</f>
        <v>0</v>
      </c>
      <c r="I83" s="21"/>
    </row>
    <row r="84" spans="1:9" ht="24">
      <c r="A84" s="25" t="s">
        <v>44</v>
      </c>
      <c r="B84" s="26"/>
      <c r="C84" s="27" t="s">
        <v>45</v>
      </c>
      <c r="D84" s="26" t="s">
        <v>46</v>
      </c>
      <c r="E84" s="28">
        <v>1</v>
      </c>
      <c r="F84" s="31"/>
      <c r="G84" s="54">
        <f>ROUND(E84*F84,2)</f>
        <v>0</v>
      </c>
      <c r="I84" s="21"/>
    </row>
    <row r="85" spans="1:9" ht="36">
      <c r="A85" s="25" t="s">
        <v>47</v>
      </c>
      <c r="B85" s="26"/>
      <c r="C85" s="27" t="s">
        <v>39</v>
      </c>
      <c r="D85" s="26" t="s">
        <v>40</v>
      </c>
      <c r="E85" s="28">
        <v>5</v>
      </c>
      <c r="F85" s="31"/>
      <c r="G85" s="54">
        <f>ROUND(E85*F85,2)</f>
        <v>0</v>
      </c>
      <c r="I85" s="21"/>
    </row>
    <row r="86" spans="1:9">
      <c r="A86" s="24"/>
      <c r="B86" s="24"/>
      <c r="C86" s="50" t="s">
        <v>60</v>
      </c>
      <c r="D86" s="51"/>
      <c r="E86" s="51"/>
      <c r="F86" s="52"/>
      <c r="G86" s="57">
        <f>SUM(G74:G85)</f>
        <v>0</v>
      </c>
    </row>
    <row r="87" spans="1:9">
      <c r="A87" s="23"/>
      <c r="B87" s="23" t="s">
        <v>28</v>
      </c>
      <c r="C87" s="35" t="s">
        <v>51</v>
      </c>
      <c r="D87" s="36"/>
      <c r="E87" s="36"/>
      <c r="F87" s="36"/>
      <c r="G87" s="36"/>
    </row>
    <row r="88" spans="1:9">
      <c r="A88" s="24"/>
      <c r="B88" s="24"/>
      <c r="C88" s="36"/>
      <c r="D88" s="36"/>
      <c r="E88" s="36"/>
      <c r="F88" s="36"/>
      <c r="G88" s="36"/>
    </row>
    <row r="89" spans="1:9" ht="36">
      <c r="A89" s="25" t="s">
        <v>16</v>
      </c>
      <c r="B89" s="26"/>
      <c r="C89" s="27" t="s">
        <v>21</v>
      </c>
      <c r="D89" s="26" t="s">
        <v>22</v>
      </c>
      <c r="E89" s="28">
        <v>0.93</v>
      </c>
      <c r="F89" s="31"/>
      <c r="G89" s="54">
        <f>ROUND(E89*F89,2)</f>
        <v>0</v>
      </c>
      <c r="I89" s="21"/>
    </row>
    <row r="90" spans="1:9" ht="48">
      <c r="A90" s="25" t="s">
        <v>20</v>
      </c>
      <c r="B90" s="26"/>
      <c r="C90" s="27" t="s">
        <v>24</v>
      </c>
      <c r="D90" s="26" t="s">
        <v>22</v>
      </c>
      <c r="E90" s="28">
        <v>0.93</v>
      </c>
      <c r="F90" s="31"/>
      <c r="G90" s="54">
        <f>ROUND(E90*F90,2)</f>
        <v>0</v>
      </c>
      <c r="I90" s="21"/>
    </row>
    <row r="91" spans="1:9" ht="36">
      <c r="A91" s="25" t="s">
        <v>23</v>
      </c>
      <c r="B91" s="26"/>
      <c r="C91" s="27" t="s">
        <v>26</v>
      </c>
      <c r="D91" s="26" t="s">
        <v>22</v>
      </c>
      <c r="E91" s="28">
        <v>0.93</v>
      </c>
      <c r="F91" s="31"/>
      <c r="G91" s="54">
        <f>ROUND(E91*F91,2)</f>
        <v>0</v>
      </c>
      <c r="I91" s="21"/>
    </row>
    <row r="92" spans="1:9" ht="36">
      <c r="A92" s="25" t="s">
        <v>25</v>
      </c>
      <c r="B92" s="26"/>
      <c r="C92" s="27" t="s">
        <v>26</v>
      </c>
      <c r="D92" s="26" t="s">
        <v>22</v>
      </c>
      <c r="E92" s="28">
        <v>0.93</v>
      </c>
      <c r="F92" s="31"/>
      <c r="G92" s="54">
        <f>ROUND(E92*F92,2)</f>
        <v>0</v>
      </c>
      <c r="I92" s="21"/>
    </row>
    <row r="93" spans="1:9" ht="24">
      <c r="A93" s="25" t="s">
        <v>27</v>
      </c>
      <c r="B93" s="26"/>
      <c r="C93" s="27" t="s">
        <v>29</v>
      </c>
      <c r="D93" s="26" t="s">
        <v>22</v>
      </c>
      <c r="E93" s="28">
        <v>0.67779999999999996</v>
      </c>
      <c r="F93" s="31"/>
      <c r="G93" s="54">
        <f>ROUND(E93*F93,2)</f>
        <v>0</v>
      </c>
      <c r="I93" s="21"/>
    </row>
    <row r="94" spans="1:9" ht="24">
      <c r="A94" s="25" t="s">
        <v>28</v>
      </c>
      <c r="B94" s="26"/>
      <c r="C94" s="27" t="s">
        <v>31</v>
      </c>
      <c r="D94" s="26" t="s">
        <v>22</v>
      </c>
      <c r="E94" s="28">
        <v>0.67779999999999996</v>
      </c>
      <c r="F94" s="31"/>
      <c r="G94" s="54">
        <f>ROUND(E94*F94,2)</f>
        <v>0</v>
      </c>
      <c r="I94" s="21"/>
    </row>
    <row r="95" spans="1:9" ht="36">
      <c r="A95" s="25" t="s">
        <v>30</v>
      </c>
      <c r="B95" s="26"/>
      <c r="C95" s="27" t="s">
        <v>33</v>
      </c>
      <c r="D95" s="26" t="s">
        <v>34</v>
      </c>
      <c r="E95" s="28">
        <v>67.78</v>
      </c>
      <c r="F95" s="31"/>
      <c r="G95" s="54">
        <f>ROUND(E95*F95,2)</f>
        <v>0</v>
      </c>
      <c r="I95" s="21"/>
    </row>
    <row r="96" spans="1:9" ht="48">
      <c r="A96" s="25" t="s">
        <v>32</v>
      </c>
      <c r="B96" s="26"/>
      <c r="C96" s="27" t="s">
        <v>36</v>
      </c>
      <c r="D96" s="26" t="s">
        <v>37</v>
      </c>
      <c r="E96" s="28">
        <v>9</v>
      </c>
      <c r="F96" s="31"/>
      <c r="G96" s="54">
        <f>ROUND(E96*F96,2)</f>
        <v>0</v>
      </c>
      <c r="I96" s="21"/>
    </row>
    <row r="97" spans="1:9" ht="24">
      <c r="A97" s="25" t="s">
        <v>35</v>
      </c>
      <c r="B97" s="26"/>
      <c r="C97" s="27" t="s">
        <v>42</v>
      </c>
      <c r="D97" s="26" t="s">
        <v>22</v>
      </c>
      <c r="E97" s="28">
        <v>5.0000000000000001E-3</v>
      </c>
      <c r="F97" s="31"/>
      <c r="G97" s="54">
        <f>ROUND(E97*F97,2)</f>
        <v>0</v>
      </c>
      <c r="I97" s="21"/>
    </row>
    <row r="98" spans="1:9" ht="36">
      <c r="A98" s="25" t="s">
        <v>38</v>
      </c>
      <c r="B98" s="26"/>
      <c r="C98" s="27" t="s">
        <v>43</v>
      </c>
      <c r="D98" s="26" t="s">
        <v>37</v>
      </c>
      <c r="E98" s="28">
        <v>1</v>
      </c>
      <c r="F98" s="31"/>
      <c r="G98" s="54">
        <f>ROUND(E98*F98,2)</f>
        <v>0</v>
      </c>
      <c r="I98" s="21"/>
    </row>
    <row r="99" spans="1:9" ht="24">
      <c r="A99" s="25" t="s">
        <v>44</v>
      </c>
      <c r="B99" s="26"/>
      <c r="C99" s="27" t="s">
        <v>45</v>
      </c>
      <c r="D99" s="26" t="s">
        <v>46</v>
      </c>
      <c r="E99" s="28">
        <v>1</v>
      </c>
      <c r="F99" s="31"/>
      <c r="G99" s="54">
        <f>ROUND(E99*F99,2)</f>
        <v>0</v>
      </c>
      <c r="I99" s="21"/>
    </row>
    <row r="100" spans="1:9" ht="36">
      <c r="A100" s="25" t="s">
        <v>47</v>
      </c>
      <c r="B100" s="26"/>
      <c r="C100" s="27" t="s">
        <v>39</v>
      </c>
      <c r="D100" s="26" t="s">
        <v>40</v>
      </c>
      <c r="E100" s="28">
        <v>5</v>
      </c>
      <c r="F100" s="31"/>
      <c r="G100" s="54">
        <f>ROUND(E100*F100,2)</f>
        <v>0</v>
      </c>
      <c r="I100" s="21"/>
    </row>
    <row r="101" spans="1:9">
      <c r="A101" s="24"/>
      <c r="B101" s="24"/>
      <c r="C101" s="34" t="s">
        <v>65</v>
      </c>
      <c r="D101" s="34"/>
      <c r="E101" s="34"/>
      <c r="F101" s="34"/>
      <c r="G101" s="57">
        <f>SUM(G89:G100)</f>
        <v>0</v>
      </c>
    </row>
    <row r="102" spans="1:9" ht="15">
      <c r="A102" s="24"/>
      <c r="B102" s="24"/>
      <c r="C102" s="44" t="s">
        <v>61</v>
      </c>
      <c r="D102" s="45"/>
      <c r="E102" s="45"/>
      <c r="F102" s="29"/>
      <c r="G102" s="58">
        <f>SUM(G26,G41,G56,G71,G86,G101)</f>
        <v>0</v>
      </c>
    </row>
    <row r="103" spans="1:9">
      <c r="A103" s="24"/>
      <c r="B103" s="24"/>
      <c r="C103" s="46" t="s">
        <v>62</v>
      </c>
      <c r="D103" s="47"/>
      <c r="E103" s="47"/>
      <c r="F103" s="30">
        <v>0.21</v>
      </c>
      <c r="G103" s="58">
        <f>ROUND(G102*F103,2)</f>
        <v>0</v>
      </c>
    </row>
    <row r="104" spans="1:9" ht="15">
      <c r="A104" s="24"/>
      <c r="B104" s="24"/>
      <c r="C104" s="44" t="s">
        <v>63</v>
      </c>
      <c r="D104" s="45"/>
      <c r="E104" s="45"/>
      <c r="F104" s="29"/>
      <c r="G104" s="58">
        <f>SUM(G102,G103)</f>
        <v>0</v>
      </c>
    </row>
    <row r="107" spans="1:9" ht="27" customHeight="1">
      <c r="B107" s="48" t="s">
        <v>64</v>
      </c>
      <c r="C107" s="48"/>
      <c r="D107" s="48"/>
      <c r="E107" s="48"/>
      <c r="F107" s="48"/>
      <c r="G107" s="48"/>
    </row>
    <row r="108" spans="1:9">
      <c r="B108" s="49"/>
      <c r="C108" s="49"/>
      <c r="D108" s="49"/>
      <c r="E108" s="49"/>
      <c r="F108" s="49"/>
      <c r="G108" s="49"/>
    </row>
    <row r="110" spans="1:9">
      <c r="B110" s="43" t="s">
        <v>52</v>
      </c>
      <c r="C110" s="43"/>
      <c r="D110" s="43"/>
      <c r="E110" s="43"/>
      <c r="F110" s="43"/>
      <c r="G110" s="43"/>
    </row>
    <row r="111" spans="1:9">
      <c r="B111" s="43" t="s">
        <v>52</v>
      </c>
      <c r="C111" s="43"/>
      <c r="D111" s="43"/>
      <c r="E111" s="43"/>
      <c r="F111" s="43"/>
      <c r="G111" s="43"/>
    </row>
    <row r="112" spans="1:9">
      <c r="B112" s="43" t="s">
        <v>52</v>
      </c>
      <c r="C112" s="43"/>
      <c r="D112" s="43"/>
      <c r="E112" s="43"/>
      <c r="F112" s="43"/>
      <c r="G112" s="43"/>
    </row>
    <row r="113" spans="2:7">
      <c r="B113" s="43" t="s">
        <v>52</v>
      </c>
      <c r="C113" s="43"/>
      <c r="D113" s="43"/>
      <c r="E113" s="43"/>
      <c r="F113" s="43"/>
      <c r="G113" s="43"/>
    </row>
    <row r="114" spans="2:7">
      <c r="B114" s="43" t="s">
        <v>52</v>
      </c>
      <c r="C114" s="43"/>
      <c r="D114" s="43"/>
      <c r="E114" s="43"/>
      <c r="F114" s="43"/>
      <c r="G114" s="43"/>
    </row>
    <row r="115" spans="2:7">
      <c r="B115" s="43" t="s">
        <v>52</v>
      </c>
      <c r="C115" s="43"/>
      <c r="D115" s="43"/>
      <c r="E115" s="43"/>
      <c r="F115" s="43"/>
      <c r="G115" s="43"/>
    </row>
    <row r="116" spans="2:7">
      <c r="B116" s="43" t="s">
        <v>52</v>
      </c>
      <c r="C116" s="43"/>
      <c r="D116" s="43"/>
      <c r="E116" s="43"/>
      <c r="F116" s="43"/>
      <c r="G116" s="43"/>
    </row>
    <row r="117" spans="2:7">
      <c r="B117" s="43" t="s">
        <v>52</v>
      </c>
      <c r="C117" s="43"/>
      <c r="D117" s="43"/>
      <c r="E117" s="43"/>
      <c r="F117" s="43"/>
      <c r="G117" s="43"/>
    </row>
    <row r="118" spans="2:7">
      <c r="B118" s="43" t="s">
        <v>52</v>
      </c>
      <c r="C118" s="43"/>
      <c r="D118" s="43"/>
      <c r="E118" s="43"/>
      <c r="F118" s="43"/>
      <c r="G118" s="43"/>
    </row>
    <row r="119" spans="2:7">
      <c r="B119" s="43" t="s">
        <v>52</v>
      </c>
      <c r="C119" s="43"/>
      <c r="D119" s="43"/>
      <c r="E119" s="43"/>
      <c r="F119" s="43"/>
      <c r="G119" s="43"/>
    </row>
  </sheetData>
  <sheetProtection algorithmName="SHA-512" hashValue="08FHS/y7r83N9wIKD/L0M1z3OPkdH2+O2ifeZD0EmlHlvuiPfSsWUwfVpms4ban3KEiLLfM+26Al6GGoTrZjhg==" saltValue="bZ7w3FMebCVrvBxrkqzzxQ==" spinCount="100000" sheet="1" objects="1" scenarios="1"/>
  <protectedRanges>
    <protectedRange sqref="F103" name="Diapazonas1_1"/>
  </protectedRanges>
  <mergeCells count="32">
    <mergeCell ref="C71:F71"/>
    <mergeCell ref="C86:F86"/>
    <mergeCell ref="C101:F101"/>
    <mergeCell ref="B118:G118"/>
    <mergeCell ref="B119:G119"/>
    <mergeCell ref="B112:G112"/>
    <mergeCell ref="B113:G113"/>
    <mergeCell ref="B114:G114"/>
    <mergeCell ref="B115:G115"/>
    <mergeCell ref="B116:G116"/>
    <mergeCell ref="B117:G117"/>
    <mergeCell ref="B111:G111"/>
    <mergeCell ref="C72:G73"/>
    <mergeCell ref="C87:G88"/>
    <mergeCell ref="C102:E102"/>
    <mergeCell ref="C103:E103"/>
    <mergeCell ref="C104:E104"/>
    <mergeCell ref="B107:G107"/>
    <mergeCell ref="B108:G108"/>
    <mergeCell ref="B110:G110"/>
    <mergeCell ref="C26:F26"/>
    <mergeCell ref="C41:F41"/>
    <mergeCell ref="C56:F56"/>
    <mergeCell ref="C57:G58"/>
    <mergeCell ref="A5:G6"/>
    <mergeCell ref="A7:G8"/>
    <mergeCell ref="A9:G10"/>
    <mergeCell ref="C14:G15"/>
    <mergeCell ref="E12:E13"/>
    <mergeCell ref="F12:G12"/>
    <mergeCell ref="C27:G28"/>
    <mergeCell ref="C42:G4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3F52D-A6B0-43EB-A91B-8F6F17D875A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F9E5-3E86-4BC0-8F9D-6E8967302EB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2025-05-27T19:38:22Z</cp:lastPrinted>
  <dcterms:created xsi:type="dcterms:W3CDTF">2000-03-15T14:19:55Z</dcterms:created>
  <dcterms:modified xsi:type="dcterms:W3CDTF">2026-06-10T05:30:32Z</dcterms:modified>
</cp:coreProperties>
</file>